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06126\Escritorio\Doc para OD\06218 SP\sobre 3\"/>
    </mc:Choice>
  </mc:AlternateContent>
  <workbookProtection workbookPassword="A8DE" lockStructure="1"/>
  <bookViews>
    <workbookView xWindow="0" yWindow="465" windowWidth="28800" windowHeight="11985" tabRatio="283"/>
  </bookViews>
  <sheets>
    <sheet name="Proposición Económica" sheetId="1" r:id="rId1"/>
  </sheets>
  <definedNames>
    <definedName name="_xlnm.Print_Area" localSheetId="0">'Proposición Económica'!$A$1:$I$53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3" i="1" l="1"/>
  <c r="O24" i="1" s="1"/>
  <c r="O25" i="1" l="1"/>
  <c r="H45" i="1"/>
  <c r="N25" i="1" l="1"/>
  <c r="O40" i="1" s="1"/>
  <c r="P40" i="1" s="1"/>
  <c r="J35" i="1"/>
  <c r="K32" i="1"/>
  <c r="H33" i="1" s="1"/>
  <c r="J32" i="1"/>
  <c r="P25" i="1" l="1"/>
  <c r="J38" i="1"/>
  <c r="B25" i="1"/>
  <c r="J41" i="1" l="1"/>
  <c r="K35" i="1" s="1"/>
  <c r="K41" i="1" l="1"/>
  <c r="L40" i="1" s="1"/>
  <c r="H36" i="1" s="1"/>
  <c r="K38" i="1"/>
  <c r="H42" i="1" l="1"/>
  <c r="H39" i="1"/>
  <c r="N24" i="1" l="1"/>
  <c r="J23" i="1"/>
  <c r="K23" i="1" s="1"/>
  <c r="O39" i="1" l="1"/>
  <c r="P39" i="1" s="1"/>
  <c r="P24" i="1"/>
  <c r="N26" i="1"/>
  <c r="N27" i="1" s="1"/>
</calcChain>
</file>

<file path=xl/sharedStrings.xml><?xml version="1.0" encoding="utf-8"?>
<sst xmlns="http://schemas.openxmlformats.org/spreadsheetml/2006/main" count="52" uniqueCount="50">
  <si>
    <t>Proposición Económica</t>
  </si>
  <si>
    <t>Datos de la empresa</t>
  </si>
  <si>
    <t>Razón social</t>
  </si>
  <si>
    <t>CIF</t>
  </si>
  <si>
    <t>Domicilio</t>
  </si>
  <si>
    <t>Teléfono</t>
  </si>
  <si>
    <t>Fax</t>
  </si>
  <si>
    <t>e-mail</t>
  </si>
  <si>
    <t>Apellidos, nombre y DNI del firmante</t>
  </si>
  <si>
    <t>Relación que une al firmante con el licitador</t>
  </si>
  <si>
    <t>Concepto</t>
  </si>
  <si>
    <t>Firmado</t>
  </si>
  <si>
    <t>Importe de la Oferta</t>
  </si>
  <si>
    <t>Precio de la oferta económica (Pi)</t>
  </si>
  <si>
    <t>Precio Oferta (Pi)
(IMPUESTOS INDIRECTOS EXCLUIDOS)</t>
  </si>
  <si>
    <t>Unidades</t>
  </si>
  <si>
    <t>Valores de los hitos de facturación del proyecto</t>
  </si>
  <si>
    <t>Hitos de facturación previos a la cesión del contrato:</t>
  </si>
  <si>
    <t>Hitos de facturación posteriores a la cesión del contrato:</t>
  </si>
  <si>
    <t>* Hito 2</t>
  </si>
  <si>
    <t>* Hito 3</t>
  </si>
  <si>
    <t>* Hito 1 (base)</t>
  </si>
  <si>
    <t xml:space="preserve">* Hito 1 </t>
  </si>
  <si>
    <t>* Hito 2 (base)</t>
  </si>
  <si>
    <t xml:space="preserve">* Hito mensual </t>
  </si>
  <si>
    <t>* Hito 3 (base)</t>
  </si>
  <si>
    <t xml:space="preserve">Precio Máximo de la oferta (IMPUESTOS INDIRECTOS EXCLUIDOS) &lt;= </t>
  </si>
  <si>
    <t>* Hito 4 (base)</t>
  </si>
  <si>
    <t>meses</t>
  </si>
  <si>
    <t>INV.Red.es=</t>
  </si>
  <si>
    <t>ahorro</t>
  </si>
  <si>
    <t>ahorro en inversion</t>
  </si>
  <si>
    <t>ahorro en recurrente</t>
  </si>
  <si>
    <t xml:space="preserve"> = tope mínimo por hito para que no se quede a cero</t>
  </si>
  <si>
    <t xml:space="preserve">max recurrente mensual = </t>
  </si>
  <si>
    <t>ESCENARIO 1</t>
  </si>
  <si>
    <t xml:space="preserve">* Hito 4 </t>
  </si>
  <si>
    <t xml:space="preserve"> Para la realización de un contrato de
"ESCUELAS CONECTADAS ISLAS BALEARES"
 Exp. 062/18-SP</t>
  </si>
  <si>
    <t xml:space="preserve">"ESCUELAS CONECTADAS ISLAS BALEARES". Exp.  062/18-SP
</t>
  </si>
  <si>
    <t>El abajo firmante, en virtud de la representación que ostenta, se compromete, en nombre de su representado, a la ejecución de las actuaciones objeto del contrato de
 “ESCUELAS CONECTADAS ISLAS BALEARES" (Exp. 062/18-SP), en la cantidad referida en la tabla anterior.</t>
  </si>
  <si>
    <t>con 4.535.500 no coincide el % de descuento porque en cuanto el recurrente es 0, todo el descuento va a los hitos.</t>
  </si>
  <si>
    <t>comprobación hito 4</t>
  </si>
  <si>
    <t>Telefónica de España, S.A.U.</t>
  </si>
  <si>
    <t>A82018474</t>
  </si>
  <si>
    <t>Apoderado</t>
  </si>
  <si>
    <t>En Madrid, a 5 de septiembre de 2018</t>
  </si>
  <si>
    <t>SÁNCHEZ GIL, NICOLÁS 02889912-P</t>
  </si>
  <si>
    <t>Gran Vía, 28 (28013) Madrid</t>
  </si>
  <si>
    <t>680071457 - 608385879 - 680073612</t>
  </si>
  <si>
    <t>gjadministracioncontratos@telefonica.com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</si>
</sst>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C0A]_-;\-* #,##0.00\ [$€-C0A]_-;_-* &quot;-&quot;??\ [$€-C0A]_-;_-@_-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3.5"/>
      <name val="Arial"/>
      <family val="2"/>
    </font>
    <font>
      <b/>
      <sz val="10"/>
      <color indexed="16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11"/>
      <color rgb="FF006100"/>
      <name val="Calibri"/>
      <family val="2"/>
      <scheme val="minor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0" fillId="9" borderId="0" applyNumberFormat="0" applyBorder="0" applyAlignment="0" applyProtection="0"/>
    <xf numFmtId="44" fontId="21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0" applyFont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3" fontId="8" fillId="5" borderId="2" xfId="0" applyNumberFormat="1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10" fillId="0" borderId="3" xfId="0" applyFont="1" applyBorder="1" applyProtection="1"/>
    <xf numFmtId="164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 wrapText="1"/>
    </xf>
    <xf numFmtId="0" fontId="11" fillId="0" borderId="6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 inden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horizontal="left" vertical="center" indent="1"/>
    </xf>
    <xf numFmtId="164" fontId="1" fillId="0" borderId="0" xfId="0" applyNumberFormat="1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left" vertical="center" indent="1"/>
    </xf>
    <xf numFmtId="164" fontId="1" fillId="0" borderId="0" xfId="0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Protection="1"/>
    <xf numFmtId="0" fontId="8" fillId="0" borderId="0" xfId="0" applyFont="1" applyBorder="1" applyProtection="1"/>
    <xf numFmtId="164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4" fontId="1" fillId="0" borderId="0" xfId="0" applyNumberFormat="1" applyFont="1" applyProtection="1"/>
    <xf numFmtId="164" fontId="1" fillId="0" borderId="0" xfId="0" applyNumberFormat="1" applyFont="1" applyProtection="1"/>
    <xf numFmtId="0" fontId="15" fillId="0" borderId="0" xfId="0" applyFont="1" applyFill="1" applyProtection="1"/>
    <xf numFmtId="0" fontId="1" fillId="0" borderId="0" xfId="0" applyFont="1" applyAlignment="1" applyProtection="1">
      <alignment horizontal="justify"/>
    </xf>
    <xf numFmtId="0" fontId="1" fillId="0" borderId="0" xfId="0" applyFont="1" applyAlignment="1" applyProtection="1"/>
    <xf numFmtId="0" fontId="1" fillId="0" borderId="0" xfId="0" applyFont="1" applyFill="1" applyProtection="1"/>
    <xf numFmtId="0" fontId="16" fillId="0" borderId="0" xfId="0" applyFont="1" applyProtection="1"/>
    <xf numFmtId="0" fontId="1" fillId="7" borderId="0" xfId="0" applyFont="1" applyFill="1" applyAlignment="1" applyProtection="1">
      <alignment vertical="center"/>
    </xf>
    <xf numFmtId="0" fontId="1" fillId="7" borderId="0" xfId="0" applyFont="1" applyFill="1" applyProtection="1"/>
    <xf numFmtId="164" fontId="8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</xf>
    <xf numFmtId="164" fontId="8" fillId="6" borderId="2" xfId="0" applyNumberFormat="1" applyFont="1" applyFill="1" applyBorder="1" applyAlignment="1" applyProtection="1">
      <alignment horizontal="center"/>
      <protection locked="0"/>
    </xf>
    <xf numFmtId="0" fontId="17" fillId="4" borderId="9" xfId="0" applyFont="1" applyFill="1" applyBorder="1" applyAlignment="1" applyProtection="1">
      <alignment horizontal="left" vertical="center"/>
    </xf>
    <xf numFmtId="0" fontId="0" fillId="4" borderId="10" xfId="0" applyFill="1" applyBorder="1" applyAlignment="1" applyProtection="1"/>
    <xf numFmtId="0" fontId="1" fillId="4" borderId="10" xfId="0" applyFont="1" applyFill="1" applyBorder="1" applyAlignment="1" applyProtection="1">
      <alignment horizontal="left" vertical="center"/>
    </xf>
    <xf numFmtId="4" fontId="1" fillId="0" borderId="0" xfId="0" applyNumberFormat="1" applyFont="1" applyProtection="1"/>
    <xf numFmtId="4" fontId="1" fillId="7" borderId="0" xfId="0" applyNumberFormat="1" applyFont="1" applyFill="1" applyProtection="1"/>
    <xf numFmtId="0" fontId="8" fillId="7" borderId="0" xfId="0" applyFont="1" applyFill="1" applyAlignment="1" applyProtection="1">
      <alignment horizontal="center"/>
    </xf>
    <xf numFmtId="164" fontId="1" fillId="0" borderId="12" xfId="0" applyNumberFormat="1" applyFont="1" applyBorder="1" applyProtection="1"/>
    <xf numFmtId="164" fontId="1" fillId="7" borderId="12" xfId="0" applyNumberFormat="1" applyFont="1" applyFill="1" applyBorder="1" applyProtection="1"/>
    <xf numFmtId="4" fontId="1" fillId="0" borderId="12" xfId="0" applyNumberFormat="1" applyFont="1" applyBorder="1" applyProtection="1"/>
    <xf numFmtId="0" fontId="20" fillId="9" borderId="12" xfId="2" applyBorder="1" applyAlignment="1" applyProtection="1">
      <alignment horizontal="center" vertical="center"/>
    </xf>
    <xf numFmtId="164" fontId="1" fillId="7" borderId="0" xfId="0" applyNumberFormat="1" applyFont="1" applyFill="1" applyProtection="1"/>
    <xf numFmtId="165" fontId="1" fillId="0" borderId="0" xfId="0" applyNumberFormat="1" applyFont="1" applyProtection="1"/>
    <xf numFmtId="165" fontId="0" fillId="4" borderId="2" xfId="0" applyNumberFormat="1" applyFill="1" applyBorder="1" applyAlignment="1" applyProtection="1"/>
    <xf numFmtId="4" fontId="8" fillId="8" borderId="1" xfId="0" applyNumberFormat="1" applyFont="1" applyFill="1" applyBorder="1" applyAlignment="1" applyProtection="1">
      <alignment horizontal="right" vertical="center"/>
      <protection hidden="1"/>
    </xf>
    <xf numFmtId="165" fontId="1" fillId="7" borderId="1" xfId="0" applyNumberFormat="1" applyFont="1" applyFill="1" applyBorder="1" applyAlignment="1" applyProtection="1">
      <alignment horizontal="right"/>
    </xf>
    <xf numFmtId="44" fontId="1" fillId="7" borderId="1" xfId="3" applyFont="1" applyFill="1" applyBorder="1" applyAlignment="1" applyProtection="1">
      <alignment horizontal="right"/>
    </xf>
    <xf numFmtId="164" fontId="1" fillId="7" borderId="7" xfId="0" applyNumberFormat="1" applyFont="1" applyFill="1" applyBorder="1" applyProtection="1"/>
    <xf numFmtId="0" fontId="1" fillId="7" borderId="13" xfId="0" applyFont="1" applyFill="1" applyBorder="1" applyAlignment="1" applyProtection="1">
      <alignment horizontal="right"/>
    </xf>
    <xf numFmtId="0" fontId="1" fillId="7" borderId="14" xfId="0" applyFont="1" applyFill="1" applyBorder="1" applyAlignment="1" applyProtection="1">
      <alignment horizontal="right"/>
    </xf>
    <xf numFmtId="0" fontId="1" fillId="0" borderId="15" xfId="0" applyFont="1" applyFill="1" applyBorder="1" applyAlignment="1" applyProtection="1">
      <alignment horizontal="right"/>
    </xf>
    <xf numFmtId="0" fontId="1" fillId="7" borderId="13" xfId="0" applyFont="1" applyFill="1" applyBorder="1" applyProtection="1"/>
    <xf numFmtId="9" fontId="1" fillId="7" borderId="14" xfId="0" applyNumberFormat="1" applyFont="1" applyFill="1" applyBorder="1" applyProtection="1"/>
    <xf numFmtId="9" fontId="1" fillId="0" borderId="15" xfId="0" applyNumberFormat="1" applyFont="1" applyFill="1" applyBorder="1" applyProtection="1"/>
    <xf numFmtId="165" fontId="1" fillId="0" borderId="13" xfId="0" applyNumberFormat="1" applyFont="1" applyBorder="1" applyProtection="1"/>
    <xf numFmtId="44" fontId="1" fillId="0" borderId="15" xfId="3" applyFont="1" applyBorder="1" applyProtection="1"/>
    <xf numFmtId="44" fontId="1" fillId="0" borderId="15" xfId="0" applyNumberFormat="1" applyFont="1" applyBorder="1" applyProtection="1"/>
    <xf numFmtId="165" fontId="0" fillId="4" borderId="10" xfId="0" applyNumberFormat="1" applyFill="1" applyBorder="1" applyAlignment="1" applyProtection="1">
      <alignment vertical="center"/>
    </xf>
    <xf numFmtId="2" fontId="17" fillId="7" borderId="9" xfId="0" applyNumberFormat="1" applyFont="1" applyFill="1" applyBorder="1" applyAlignment="1" applyProtection="1">
      <alignment horizontal="left" vertical="center"/>
    </xf>
    <xf numFmtId="2" fontId="17" fillId="7" borderId="10" xfId="0" applyNumberFormat="1" applyFont="1" applyFill="1" applyBorder="1" applyAlignment="1" applyProtection="1">
      <alignment horizontal="left" vertical="center"/>
    </xf>
    <xf numFmtId="2" fontId="17" fillId="7" borderId="2" xfId="0" applyNumberFormat="1" applyFont="1" applyFill="1" applyBorder="1" applyAlignment="1" applyProtection="1">
      <alignment horizontal="left" vertical="center"/>
    </xf>
    <xf numFmtId="0" fontId="17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 applyAlignment="1" applyProtection="1">
      <alignment horizontal="left" vertical="center"/>
    </xf>
    <xf numFmtId="0" fontId="1" fillId="6" borderId="1" xfId="0" applyFont="1" applyFill="1" applyBorder="1" applyAlignment="1" applyProtection="1"/>
    <xf numFmtId="2" fontId="17" fillId="6" borderId="9" xfId="0" applyNumberFormat="1" applyFont="1" applyFill="1" applyBorder="1" applyAlignment="1" applyProtection="1">
      <alignment horizontal="left" vertical="center"/>
    </xf>
    <xf numFmtId="2" fontId="17" fillId="6" borderId="10" xfId="0" applyNumberFormat="1" applyFont="1" applyFill="1" applyBorder="1" applyAlignment="1" applyProtection="1">
      <alignment horizontal="left" vertical="center"/>
    </xf>
    <xf numFmtId="2" fontId="17" fillId="6" borderId="2" xfId="0" applyNumberFormat="1" applyFont="1" applyFill="1" applyBorder="1" applyAlignment="1" applyProtection="1">
      <alignment horizontal="left" vertical="center"/>
    </xf>
    <xf numFmtId="2" fontId="17" fillId="6" borderId="1" xfId="0" applyNumberFormat="1" applyFont="1" applyFill="1" applyBorder="1" applyAlignment="1" applyProtection="1">
      <alignment horizontal="left" vertical="center"/>
    </xf>
    <xf numFmtId="2" fontId="1" fillId="6" borderId="1" xfId="0" applyNumberFormat="1" applyFont="1" applyFill="1" applyBorder="1" applyAlignment="1" applyProtection="1">
      <alignment horizontal="left" vertical="center"/>
    </xf>
    <xf numFmtId="2" fontId="1" fillId="6" borderId="1" xfId="0" applyNumberFormat="1" applyFont="1" applyFill="1" applyBorder="1" applyAlignment="1" applyProtection="1"/>
    <xf numFmtId="2" fontId="18" fillId="4" borderId="9" xfId="0" applyNumberFormat="1" applyFont="1" applyFill="1" applyBorder="1" applyAlignment="1" applyProtection="1">
      <alignment horizontal="left" vertical="center"/>
    </xf>
    <xf numFmtId="2" fontId="19" fillId="4" borderId="10" xfId="0" applyNumberFormat="1" applyFont="1" applyFill="1" applyBorder="1" applyAlignment="1" applyProtection="1"/>
    <xf numFmtId="2" fontId="19" fillId="4" borderId="2" xfId="0" applyNumberFormat="1" applyFont="1" applyFill="1" applyBorder="1" applyAlignment="1" applyProtection="1"/>
    <xf numFmtId="0" fontId="17" fillId="4" borderId="9" xfId="0" applyFont="1" applyFill="1" applyBorder="1" applyAlignment="1" applyProtection="1">
      <alignment horizontal="left" vertical="center"/>
    </xf>
    <xf numFmtId="0" fontId="0" fillId="4" borderId="10" xfId="0" applyFill="1" applyBorder="1" applyAlignment="1" applyProtection="1"/>
    <xf numFmtId="0" fontId="0" fillId="4" borderId="2" xfId="0" applyFill="1" applyBorder="1" applyAlignment="1" applyProtection="1"/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8" fillId="0" borderId="9" xfId="0" applyFont="1" applyBorder="1" applyAlignment="1" applyProtection="1">
      <alignment horizontal="right"/>
    </xf>
    <xf numFmtId="0" fontId="8" fillId="0" borderId="10" xfId="0" applyFont="1" applyBorder="1" applyAlignment="1" applyProtection="1">
      <alignment horizontal="right"/>
    </xf>
    <xf numFmtId="0" fontId="8" fillId="0" borderId="2" xfId="0" applyFont="1" applyBorder="1" applyAlignment="1" applyProtection="1">
      <alignment horizontal="right"/>
    </xf>
    <xf numFmtId="0" fontId="14" fillId="5" borderId="9" xfId="0" applyFont="1" applyFill="1" applyBorder="1" applyAlignment="1" applyProtection="1">
      <alignment horizontal="center" vertical="center"/>
    </xf>
    <xf numFmtId="0" fontId="14" fillId="5" borderId="10" xfId="0" applyFont="1" applyFill="1" applyBorder="1" applyAlignment="1" applyProtection="1">
      <alignment horizontal="center" vertical="center"/>
    </xf>
    <xf numFmtId="0" fontId="14" fillId="5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left"/>
      <protection locked="0"/>
    </xf>
    <xf numFmtId="0" fontId="9" fillId="4" borderId="9" xfId="0" applyFont="1" applyFill="1" applyBorder="1" applyAlignment="1" applyProtection="1">
      <alignment horizontal="left" vertical="center"/>
    </xf>
    <xf numFmtId="0" fontId="0" fillId="4" borderId="10" xfId="0" applyFill="1" applyBorder="1" applyAlignment="1" applyProtection="1">
      <alignment horizontal="left" vertical="center"/>
    </xf>
    <xf numFmtId="0" fontId="9" fillId="7" borderId="9" xfId="0" applyFont="1" applyFill="1" applyBorder="1" applyAlignment="1" applyProtection="1">
      <alignment horizontal="left" vertical="center"/>
    </xf>
    <xf numFmtId="0" fontId="8" fillId="7" borderId="10" xfId="0" applyFont="1" applyFill="1" applyBorder="1" applyAlignment="1" applyProtection="1">
      <alignment horizontal="left" vertical="center"/>
    </xf>
    <xf numFmtId="0" fontId="8" fillId="7" borderId="10" xfId="0" applyFont="1" applyFill="1" applyBorder="1" applyAlignment="1" applyProtection="1"/>
    <xf numFmtId="0" fontId="8" fillId="7" borderId="2" xfId="0" applyFont="1" applyFill="1" applyBorder="1" applyAlignment="1" applyProtection="1"/>
    <xf numFmtId="0" fontId="0" fillId="0" borderId="2" xfId="0" applyBorder="1" applyAlignment="1" applyProtection="1"/>
    <xf numFmtId="2" fontId="17" fillId="7" borderId="1" xfId="0" applyNumberFormat="1" applyFont="1" applyFill="1" applyBorder="1" applyAlignment="1" applyProtection="1">
      <alignment horizontal="left" vertical="center"/>
    </xf>
    <xf numFmtId="2" fontId="1" fillId="7" borderId="1" xfId="0" applyNumberFormat="1" applyFont="1" applyFill="1" applyBorder="1" applyAlignment="1" applyProtection="1">
      <alignment horizontal="left" vertical="center"/>
    </xf>
    <xf numFmtId="2" fontId="1" fillId="7" borderId="1" xfId="0" applyNumberFormat="1" applyFont="1" applyFill="1" applyBorder="1" applyAlignment="1" applyProtection="1"/>
  </cellXfs>
  <cellStyles count="4">
    <cellStyle name="Buena" xfId="2" builtinId="26"/>
    <cellStyle name="Euro" xfId="1"/>
    <cellStyle name="Moneda" xfId="3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55563</xdr:colOff>
      <xdr:row>0</xdr:row>
      <xdr:rowOff>134937</xdr:rowOff>
    </xdr:from>
    <xdr:to>
      <xdr:col>7</xdr:col>
      <xdr:colOff>1185545</xdr:colOff>
      <xdr:row>2</xdr:row>
      <xdr:rowOff>20002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FAE0B77-F87E-44DE-AF17-FF61B43D21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1438" y="134937"/>
          <a:ext cx="2677795" cy="8216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125015</xdr:colOff>
      <xdr:row>1</xdr:row>
      <xdr:rowOff>5953</xdr:rowOff>
    </xdr:from>
    <xdr:to>
      <xdr:col>1</xdr:col>
      <xdr:colOff>1410889</xdr:colOff>
      <xdr:row>3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E2DCE362-24DA-44F7-8DF3-46A0E1CCC21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3" y="166688"/>
          <a:ext cx="1285874" cy="11072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P60"/>
  <sheetViews>
    <sheetView showGridLines="0" tabSelected="1" topLeftCell="A20" zoomScale="110" zoomScaleNormal="110" zoomScaleSheetLayoutView="109" workbookViewId="0">
      <selection activeCell="Q22" sqref="Q22"/>
    </sheetView>
  </sheetViews>
  <sheetFormatPr baseColWidth="10" defaultColWidth="11.28515625" defaultRowHeight="12.75" x14ac:dyDescent="0.2"/>
  <cols>
    <col min="1" max="1" width="2.42578125" style="6" customWidth="1"/>
    <col min="2" max="2" width="35.7109375" style="6" customWidth="1"/>
    <col min="3" max="3" width="47" style="6" customWidth="1"/>
    <col min="4" max="4" width="15.7109375" style="6" customWidth="1"/>
    <col min="5" max="5" width="8.28515625" style="6" customWidth="1"/>
    <col min="6" max="6" width="12.85546875" style="6" customWidth="1"/>
    <col min="7" max="7" width="9.28515625" style="6" customWidth="1"/>
    <col min="8" max="8" width="20.28515625" style="6" customWidth="1"/>
    <col min="9" max="9" width="4.28515625" style="6" customWidth="1"/>
    <col min="10" max="10" width="18.28515625" style="6" hidden="1" customWidth="1"/>
    <col min="11" max="11" width="17.7109375" style="6" hidden="1" customWidth="1"/>
    <col min="12" max="12" width="19.85546875" style="6" hidden="1" customWidth="1"/>
    <col min="13" max="13" width="10" style="6" hidden="1" customWidth="1"/>
    <col min="14" max="14" width="23" style="6" hidden="1" customWidth="1"/>
    <col min="15" max="15" width="17.28515625" style="6" hidden="1" customWidth="1"/>
    <col min="16" max="16" width="18.28515625" style="6" hidden="1" customWidth="1"/>
    <col min="17" max="16384" width="11.28515625" style="6"/>
  </cols>
  <sheetData>
    <row r="1" spans="1:10" ht="12.75" customHeight="1" x14ac:dyDescent="0.2"/>
    <row r="2" spans="1:10" ht="61.5" customHeight="1" thickBot="1" x14ac:dyDescent="0.25">
      <c r="A2" s="7"/>
      <c r="D2" s="43"/>
      <c r="E2" s="43"/>
      <c r="F2" s="8"/>
    </row>
    <row r="3" spans="1:10" s="9" customFormat="1" ht="18.75" customHeight="1" x14ac:dyDescent="0.2">
      <c r="A3" s="98" t="s">
        <v>0</v>
      </c>
      <c r="B3" s="98"/>
      <c r="C3" s="99"/>
      <c r="D3" s="99"/>
      <c r="E3" s="99"/>
      <c r="F3" s="99"/>
      <c r="G3" s="99"/>
      <c r="H3" s="99"/>
      <c r="I3" s="99"/>
    </row>
    <row r="4" spans="1:10" s="9" customFormat="1" ht="50.25" customHeight="1" thickBot="1" x14ac:dyDescent="0.25">
      <c r="A4" s="10"/>
      <c r="B4" s="94" t="s">
        <v>37</v>
      </c>
      <c r="C4" s="94"/>
      <c r="D4" s="94"/>
      <c r="E4" s="94"/>
      <c r="F4" s="94"/>
      <c r="G4" s="94"/>
      <c r="H4" s="94"/>
      <c r="I4" s="3"/>
      <c r="J4" s="3"/>
    </row>
    <row r="5" spans="1:10" s="9" customFormat="1" ht="36.75" customHeight="1" thickBot="1" x14ac:dyDescent="0.25">
      <c r="A5" s="11"/>
      <c r="B5" s="95" t="s">
        <v>38</v>
      </c>
      <c r="C5" s="96"/>
      <c r="D5" s="96"/>
      <c r="E5" s="96"/>
      <c r="F5" s="96"/>
      <c r="G5" s="96"/>
      <c r="H5" s="97"/>
      <c r="I5" s="12"/>
    </row>
    <row r="6" spans="1:10" s="9" customFormat="1" ht="8.25" customHeight="1" x14ac:dyDescent="0.2">
      <c r="A6" s="13"/>
      <c r="B6" s="13"/>
      <c r="C6" s="14"/>
      <c r="D6" s="15"/>
      <c r="E6" s="15"/>
      <c r="F6" s="15"/>
      <c r="G6" s="16"/>
      <c r="H6" s="16"/>
      <c r="I6" s="16"/>
    </row>
    <row r="7" spans="1:10" s="9" customFormat="1" x14ac:dyDescent="0.2">
      <c r="A7" s="1"/>
      <c r="B7" s="1" t="s">
        <v>1</v>
      </c>
      <c r="C7" s="1"/>
    </row>
    <row r="8" spans="1:10" s="9" customFormat="1" ht="6.75" customHeight="1" x14ac:dyDescent="0.2">
      <c r="A8" s="13"/>
      <c r="B8" s="13"/>
      <c r="C8" s="13"/>
      <c r="D8" s="13"/>
      <c r="E8" s="13"/>
      <c r="F8" s="13"/>
      <c r="G8" s="13"/>
      <c r="H8" s="13"/>
      <c r="I8" s="17"/>
    </row>
    <row r="9" spans="1:10" s="9" customFormat="1" x14ac:dyDescent="0.2">
      <c r="A9" s="13"/>
      <c r="B9" s="13"/>
      <c r="C9" s="18" t="s">
        <v>2</v>
      </c>
      <c r="D9" s="91" t="s">
        <v>42</v>
      </c>
      <c r="E9" s="92"/>
      <c r="F9" s="92"/>
      <c r="G9" s="92"/>
      <c r="H9" s="93"/>
      <c r="I9" s="19"/>
    </row>
    <row r="10" spans="1:10" s="9" customFormat="1" ht="6.75" customHeight="1" x14ac:dyDescent="0.2">
      <c r="A10" s="20"/>
      <c r="B10" s="20"/>
      <c r="C10" s="21"/>
      <c r="D10" s="22"/>
      <c r="E10" s="22"/>
      <c r="F10" s="22"/>
      <c r="G10" s="23"/>
      <c r="H10" s="23"/>
      <c r="I10" s="24"/>
    </row>
    <row r="11" spans="1:10" s="9" customFormat="1" x14ac:dyDescent="0.2">
      <c r="A11" s="13"/>
      <c r="B11" s="13"/>
      <c r="C11" s="18" t="s">
        <v>3</v>
      </c>
      <c r="D11" s="91" t="s">
        <v>43</v>
      </c>
      <c r="E11" s="92"/>
      <c r="F11" s="92"/>
      <c r="G11" s="92"/>
      <c r="H11" s="93"/>
      <c r="I11" s="19"/>
    </row>
    <row r="12" spans="1:10" s="9" customFormat="1" x14ac:dyDescent="0.2">
      <c r="A12" s="13"/>
      <c r="B12" s="13"/>
      <c r="C12" s="18" t="s">
        <v>4</v>
      </c>
      <c r="D12" s="91" t="s">
        <v>47</v>
      </c>
      <c r="E12" s="92"/>
      <c r="F12" s="92"/>
      <c r="G12" s="92"/>
      <c r="H12" s="93"/>
      <c r="I12" s="19"/>
    </row>
    <row r="13" spans="1:10" s="9" customFormat="1" x14ac:dyDescent="0.2">
      <c r="A13" s="13"/>
      <c r="B13" s="13"/>
      <c r="C13" s="18" t="s">
        <v>5</v>
      </c>
      <c r="D13" s="91" t="s">
        <v>48</v>
      </c>
      <c r="E13" s="92"/>
      <c r="F13" s="92"/>
      <c r="G13" s="92"/>
      <c r="H13" s="93"/>
      <c r="I13" s="19"/>
    </row>
    <row r="14" spans="1:10" s="9" customFormat="1" x14ac:dyDescent="0.2">
      <c r="A14" s="13"/>
      <c r="B14" s="13"/>
      <c r="C14" s="18" t="s">
        <v>6</v>
      </c>
      <c r="D14" s="91">
        <v>914826292</v>
      </c>
      <c r="E14" s="92"/>
      <c r="F14" s="92"/>
      <c r="G14" s="92"/>
      <c r="H14" s="93"/>
      <c r="I14" s="19"/>
    </row>
    <row r="15" spans="1:10" s="9" customFormat="1" x14ac:dyDescent="0.2">
      <c r="A15" s="13"/>
      <c r="B15" s="13"/>
      <c r="C15" s="18" t="s">
        <v>7</v>
      </c>
      <c r="D15" s="91" t="s">
        <v>49</v>
      </c>
      <c r="E15" s="92"/>
      <c r="F15" s="92"/>
      <c r="G15" s="92"/>
      <c r="H15" s="93"/>
      <c r="I15" s="19"/>
    </row>
    <row r="16" spans="1:10" s="9" customFormat="1" ht="6.75" customHeight="1" x14ac:dyDescent="0.2">
      <c r="A16" s="13"/>
      <c r="B16" s="13"/>
      <c r="C16" s="20"/>
      <c r="D16" s="25"/>
      <c r="E16" s="25"/>
      <c r="F16" s="25"/>
      <c r="G16" s="26"/>
      <c r="H16" s="26"/>
      <c r="I16" s="27"/>
    </row>
    <row r="17" spans="1:16" s="9" customFormat="1" x14ac:dyDescent="0.2">
      <c r="A17" s="13"/>
      <c r="B17" s="13"/>
      <c r="C17" s="18" t="s">
        <v>8</v>
      </c>
      <c r="D17" s="91" t="s">
        <v>46</v>
      </c>
      <c r="E17" s="92"/>
      <c r="F17" s="92"/>
      <c r="G17" s="92"/>
      <c r="H17" s="93"/>
      <c r="I17" s="19"/>
    </row>
    <row r="18" spans="1:16" s="9" customFormat="1" x14ac:dyDescent="0.2">
      <c r="A18" s="13"/>
      <c r="B18" s="13"/>
      <c r="C18" s="18" t="s">
        <v>9</v>
      </c>
      <c r="D18" s="91" t="s">
        <v>44</v>
      </c>
      <c r="E18" s="92"/>
      <c r="F18" s="92"/>
      <c r="G18" s="92"/>
      <c r="H18" s="93"/>
      <c r="I18" s="19"/>
      <c r="J18" s="40"/>
      <c r="K18" s="40"/>
      <c r="L18" s="40"/>
      <c r="M18" s="40"/>
      <c r="N18" s="40"/>
    </row>
    <row r="19" spans="1:16" s="9" customFormat="1" ht="8.25" customHeight="1" x14ac:dyDescent="0.2">
      <c r="A19" s="13"/>
      <c r="B19" s="13"/>
      <c r="C19" s="13"/>
      <c r="D19" s="13"/>
      <c r="E19" s="13"/>
      <c r="F19" s="13"/>
      <c r="G19" s="20"/>
      <c r="H19" s="20"/>
      <c r="I19" s="28"/>
      <c r="J19" s="40"/>
      <c r="K19" s="40"/>
      <c r="L19" s="40"/>
      <c r="M19" s="40"/>
      <c r="N19" s="40"/>
    </row>
    <row r="20" spans="1:16" x14ac:dyDescent="0.2">
      <c r="A20" s="29"/>
      <c r="B20" s="1" t="s">
        <v>12</v>
      </c>
      <c r="C20" s="1"/>
      <c r="D20" s="30"/>
      <c r="E20" s="30"/>
      <c r="F20" s="30"/>
      <c r="G20" s="29"/>
      <c r="H20" s="31"/>
      <c r="J20" s="41"/>
      <c r="K20" s="41"/>
      <c r="L20" s="41"/>
      <c r="M20" s="41"/>
      <c r="N20" s="41"/>
    </row>
    <row r="21" spans="1:16" ht="6.75" customHeight="1" thickBot="1" x14ac:dyDescent="0.25">
      <c r="A21" s="29"/>
      <c r="B21" s="29"/>
      <c r="C21" s="29"/>
      <c r="D21" s="29"/>
      <c r="E21" s="29"/>
      <c r="F21" s="29"/>
      <c r="G21" s="32"/>
      <c r="H21" s="31"/>
      <c r="J21" s="41"/>
      <c r="K21" s="41"/>
      <c r="L21" s="41"/>
      <c r="M21" s="41"/>
      <c r="N21" s="41"/>
    </row>
    <row r="22" spans="1:16" ht="46.5" customHeight="1" thickBot="1" x14ac:dyDescent="0.25">
      <c r="B22" s="107" t="s">
        <v>10</v>
      </c>
      <c r="C22" s="108"/>
      <c r="D22" s="109"/>
      <c r="E22" s="109"/>
      <c r="F22" s="110"/>
      <c r="G22" s="5" t="s">
        <v>15</v>
      </c>
      <c r="H22" s="2" t="s">
        <v>14</v>
      </c>
      <c r="J22" s="41"/>
      <c r="K22" s="41"/>
      <c r="L22" s="41"/>
      <c r="M22" s="41"/>
      <c r="N22" s="51" t="s">
        <v>35</v>
      </c>
    </row>
    <row r="23" spans="1:16" ht="13.5" thickBot="1" x14ac:dyDescent="0.25">
      <c r="B23" s="111" t="s">
        <v>13</v>
      </c>
      <c r="C23" s="112"/>
      <c r="D23" s="112"/>
      <c r="E23" s="112"/>
      <c r="F23" s="113"/>
      <c r="G23" s="4">
        <v>1</v>
      </c>
      <c r="H23" s="45">
        <v>5632954.5</v>
      </c>
      <c r="J23" s="52">
        <f>H33+H36+H39+H42+H45*C31</f>
        <v>5632954.5</v>
      </c>
      <c r="K23" s="62">
        <f>H23-J23</f>
        <v>0</v>
      </c>
      <c r="L23" s="63" t="s">
        <v>30</v>
      </c>
      <c r="M23" s="66"/>
      <c r="N23" s="53">
        <f>ROUND(H24-H23,2)</f>
        <v>4334.76</v>
      </c>
      <c r="P23" s="6" t="s">
        <v>40</v>
      </c>
    </row>
    <row r="24" spans="1:16" ht="15.75" customHeight="1" thickBot="1" x14ac:dyDescent="0.25">
      <c r="B24" s="101" t="s">
        <v>26</v>
      </c>
      <c r="C24" s="102"/>
      <c r="D24" s="102"/>
      <c r="E24" s="102"/>
      <c r="F24" s="102"/>
      <c r="G24" s="103"/>
      <c r="H24" s="42">
        <v>5637289.2599999998</v>
      </c>
      <c r="J24" s="41"/>
      <c r="K24" s="41"/>
      <c r="L24" s="64" t="s">
        <v>31</v>
      </c>
      <c r="M24" s="67">
        <v>0.1</v>
      </c>
      <c r="N24" s="54">
        <f>E31-H33-H36-H39-H42</f>
        <v>433.40999999968335</v>
      </c>
      <c r="O24" s="34">
        <f>N23*10%</f>
        <v>433.47600000000006</v>
      </c>
      <c r="P24" s="34">
        <f>N24-O24</f>
        <v>-6.6000000316705609E-2</v>
      </c>
    </row>
    <row r="25" spans="1:16" ht="18.75" customHeight="1" thickBot="1" x14ac:dyDescent="0.25">
      <c r="B25" s="104" t="str">
        <f>IF(H23&lt;&gt;"",IF(H23&lt;=H24,"Oferta aceptada","Oferta no valida"),"")</f>
        <v>Oferta aceptada</v>
      </c>
      <c r="C25" s="105"/>
      <c r="D25" s="105"/>
      <c r="E25" s="105"/>
      <c r="F25" s="105"/>
      <c r="G25" s="105"/>
      <c r="H25" s="106"/>
      <c r="J25" s="41"/>
      <c r="K25" s="38"/>
      <c r="L25" s="65" t="s">
        <v>32</v>
      </c>
      <c r="M25" s="68">
        <v>0.9</v>
      </c>
      <c r="N25" s="54">
        <f>H31*C31-H45*C31</f>
        <v>3901.3499999999767</v>
      </c>
      <c r="O25" s="34">
        <f>N23*90%</f>
        <v>3901.2840000000001</v>
      </c>
      <c r="P25" s="34">
        <f>N25-O25</f>
        <v>6.5999999976611434E-2</v>
      </c>
    </row>
    <row r="26" spans="1:16" ht="14.25" customHeight="1" x14ac:dyDescent="0.2">
      <c r="C26" s="35"/>
      <c r="D26" s="35"/>
      <c r="E26" s="35"/>
      <c r="F26" s="35"/>
      <c r="G26" s="34"/>
      <c r="H26" s="8"/>
      <c r="J26" s="38"/>
      <c r="K26" s="38"/>
      <c r="L26" s="38"/>
      <c r="M26" s="38"/>
      <c r="N26" s="52">
        <f>ROUND(N24+N25,2)</f>
        <v>4334.76</v>
      </c>
    </row>
    <row r="27" spans="1:16" ht="31.5" customHeight="1" x14ac:dyDescent="0.2">
      <c r="B27" s="1" t="s">
        <v>16</v>
      </c>
      <c r="C27" s="35"/>
      <c r="D27" s="35"/>
      <c r="E27" s="35"/>
      <c r="F27" s="35"/>
      <c r="G27" s="34"/>
      <c r="H27" s="8"/>
      <c r="J27" s="38"/>
      <c r="K27" s="38"/>
      <c r="L27" s="41"/>
      <c r="M27" s="41"/>
      <c r="N27" s="55" t="b">
        <f>N23=N26</f>
        <v>1</v>
      </c>
    </row>
    <row r="28" spans="1:16" ht="8.25" customHeight="1" thickBot="1" x14ac:dyDescent="0.25">
      <c r="C28" s="35"/>
      <c r="D28" s="35"/>
      <c r="E28" s="35"/>
      <c r="F28" s="35"/>
      <c r="G28" s="34"/>
      <c r="H28" s="8"/>
      <c r="J28" s="41"/>
      <c r="K28" s="41"/>
      <c r="L28" s="41"/>
      <c r="M28" s="41"/>
    </row>
    <row r="29" spans="1:16" ht="45" customHeight="1" thickBot="1" x14ac:dyDescent="0.25">
      <c r="B29" s="107" t="s">
        <v>10</v>
      </c>
      <c r="C29" s="108"/>
      <c r="D29" s="109"/>
      <c r="E29" s="109"/>
      <c r="F29" s="109"/>
      <c r="G29" s="122"/>
      <c r="H29" s="2" t="s">
        <v>14</v>
      </c>
    </row>
    <row r="30" spans="1:16" ht="13.5" thickBot="1" x14ac:dyDescent="0.25">
      <c r="B30" s="116" t="s">
        <v>17</v>
      </c>
      <c r="C30" s="117"/>
      <c r="D30" s="117"/>
      <c r="E30" s="117"/>
      <c r="F30" s="117"/>
      <c r="G30" s="89"/>
      <c r="H30" s="90"/>
      <c r="J30" s="57">
        <v>300000</v>
      </c>
      <c r="K30" s="6" t="s">
        <v>33</v>
      </c>
    </row>
    <row r="31" spans="1:16" ht="13.5" hidden="1" thickBot="1" x14ac:dyDescent="0.25">
      <c r="B31" s="46" t="s">
        <v>28</v>
      </c>
      <c r="C31" s="48">
        <v>31</v>
      </c>
      <c r="D31" s="48" t="s">
        <v>29</v>
      </c>
      <c r="E31" s="72">
        <v>4645289.26</v>
      </c>
      <c r="F31" s="72"/>
      <c r="G31" s="47" t="s">
        <v>34</v>
      </c>
      <c r="H31" s="58">
        <v>32000</v>
      </c>
    </row>
    <row r="32" spans="1:16" ht="13.5" hidden="1" thickBot="1" x14ac:dyDescent="0.25">
      <c r="B32" s="123" t="s">
        <v>21</v>
      </c>
      <c r="C32" s="124"/>
      <c r="D32" s="124"/>
      <c r="E32" s="124"/>
      <c r="F32" s="124"/>
      <c r="G32" s="125"/>
      <c r="H32" s="58">
        <v>185811.57</v>
      </c>
      <c r="I32" s="49"/>
      <c r="J32" s="49">
        <f>IF(H23&lt;&gt;"",IF((H24-H23)*0.1&gt;E31,0,IF(H23&lt;H32+C31*H45,H23-C31*H45,H32)),"")</f>
        <v>185811.57</v>
      </c>
      <c r="K32" s="49">
        <f>IF(H23&lt;&gt;"",IF((H24-H23)*0.1&gt;E31,0,IF(H23&lt;H32+C31*H45,H23-C31*H45,H32)),"")</f>
        <v>185811.57</v>
      </c>
      <c r="L32" s="49"/>
      <c r="M32" s="49"/>
    </row>
    <row r="33" spans="2:16" ht="14.25" customHeight="1" thickBot="1" x14ac:dyDescent="0.25">
      <c r="B33" s="79" t="s">
        <v>22</v>
      </c>
      <c r="C33" s="80"/>
      <c r="D33" s="80"/>
      <c r="E33" s="80"/>
      <c r="F33" s="80"/>
      <c r="G33" s="81"/>
      <c r="H33" s="59">
        <f>IF($H$23&lt;&gt;"",K32,"")</f>
        <v>185811.57</v>
      </c>
      <c r="I33" s="49"/>
      <c r="J33" s="49"/>
      <c r="K33" s="49"/>
      <c r="L33" s="49"/>
      <c r="M33" s="49"/>
      <c r="N33" s="49"/>
    </row>
    <row r="34" spans="2:16" ht="14.25" customHeight="1" thickBot="1" x14ac:dyDescent="0.25">
      <c r="B34" s="85"/>
      <c r="C34" s="86"/>
      <c r="D34" s="86"/>
      <c r="E34" s="86"/>
      <c r="F34" s="86"/>
      <c r="G34" s="86"/>
      <c r="H34" s="87"/>
      <c r="I34" s="49"/>
      <c r="J34" s="49"/>
      <c r="K34" s="49"/>
      <c r="L34" s="49"/>
      <c r="M34" s="49"/>
    </row>
    <row r="35" spans="2:16" ht="14.25" hidden="1" customHeight="1" thickBot="1" x14ac:dyDescent="0.25">
      <c r="B35" s="73" t="s">
        <v>23</v>
      </c>
      <c r="C35" s="74"/>
      <c r="D35" s="74"/>
      <c r="E35" s="74"/>
      <c r="F35" s="74"/>
      <c r="G35" s="75"/>
      <c r="H35" s="61">
        <v>1486492.56</v>
      </c>
      <c r="I35" s="49"/>
      <c r="J35" s="49">
        <f>IF(H23&lt;&gt;"",IF(H23&lt;=H32+C31*H45,0,IF(H23&lt;=H32+H35+C31*H45,H23-H32-C31*H45,H35)),"")</f>
        <v>1486492.56</v>
      </c>
      <c r="K35" s="49">
        <f>IF(H23&lt;&gt;"",IF((J38+J41)&gt;2*J30,J35,IF((J35+J38)&lt;3*J30,J30,J35-(2*J30-J38-J41))),"")</f>
        <v>1486492.56</v>
      </c>
      <c r="L35" s="49"/>
      <c r="M35" s="49"/>
      <c r="N35" s="49"/>
    </row>
    <row r="36" spans="2:16" ht="14.25" customHeight="1" thickBot="1" x14ac:dyDescent="0.25">
      <c r="B36" s="82" t="s">
        <v>19</v>
      </c>
      <c r="C36" s="83"/>
      <c r="D36" s="83"/>
      <c r="E36" s="83"/>
      <c r="F36" s="83"/>
      <c r="G36" s="84"/>
      <c r="H36" s="59">
        <f>IF($H$23&lt;&gt;"",IF(AND(L40&lt;-J30,L40&gt;=-2*J30),MAX(2*J30+L40,0),IF(L40&lt;-2*J30,0,K35)),"")</f>
        <v>1486492.56</v>
      </c>
      <c r="I36" s="49"/>
      <c r="J36" s="49"/>
      <c r="K36" s="49"/>
      <c r="L36" s="49"/>
      <c r="M36" s="49"/>
    </row>
    <row r="37" spans="2:16" ht="14.25" customHeight="1" thickBot="1" x14ac:dyDescent="0.25">
      <c r="B37" s="85"/>
      <c r="C37" s="86"/>
      <c r="D37" s="86"/>
      <c r="E37" s="86"/>
      <c r="F37" s="86"/>
      <c r="G37" s="86"/>
      <c r="H37" s="87"/>
      <c r="I37" s="49"/>
      <c r="J37" s="49"/>
      <c r="K37" s="49"/>
      <c r="L37" s="49"/>
      <c r="M37" s="49"/>
      <c r="N37" s="49"/>
    </row>
    <row r="38" spans="2:16" ht="14.25" hidden="1" customHeight="1" thickBot="1" x14ac:dyDescent="0.25">
      <c r="B38" s="73" t="s">
        <v>25</v>
      </c>
      <c r="C38" s="74"/>
      <c r="D38" s="74"/>
      <c r="E38" s="74"/>
      <c r="F38" s="74"/>
      <c r="G38" s="75"/>
      <c r="H38" s="61">
        <v>1486492.56</v>
      </c>
      <c r="I38" s="49"/>
      <c r="J38" s="49">
        <f>IF(H23&lt;&gt;"",IF(H23&lt;=H32+C31*H45,0,IF(H23&lt;=H32+H35+C31*H45,0,IF(H23&lt;=H32+H35+H38+C31*H45,H23-J32-J35-C31*H45,H38))),"")</f>
        <v>1486492.56</v>
      </c>
      <c r="K38" s="49">
        <f>IF(H23&lt;&gt;"",IF((J41)&gt;J30,J38,IF((J38+J41)&lt;2*J30,J30,J38-(J30-J41))),"")</f>
        <v>1486492.56</v>
      </c>
      <c r="L38" s="49"/>
      <c r="M38" s="49"/>
      <c r="N38" s="49"/>
      <c r="O38" s="6" t="s">
        <v>41</v>
      </c>
    </row>
    <row r="39" spans="2:16" ht="14.25" customHeight="1" thickBot="1" x14ac:dyDescent="0.25">
      <c r="B39" s="82" t="s">
        <v>20</v>
      </c>
      <c r="C39" s="83"/>
      <c r="D39" s="83"/>
      <c r="E39" s="83"/>
      <c r="F39" s="83"/>
      <c r="G39" s="84"/>
      <c r="H39" s="59">
        <f>IF($H$23&lt;&gt;"",IF(AND(L40&lt;0,L40&gt;=-J30),MAX(J30+L40,0),IF(L40&lt;-J30,0,K38)),"")</f>
        <v>1486492.56</v>
      </c>
      <c r="I39" s="49"/>
      <c r="J39" s="49"/>
      <c r="K39" s="49"/>
      <c r="L39" s="49"/>
      <c r="M39" s="49"/>
      <c r="N39" s="49"/>
      <c r="O39" s="69">
        <f>H41-N24</f>
        <v>1486059.1500000004</v>
      </c>
      <c r="P39" s="69">
        <f>H42-O39</f>
        <v>9.9999993108212948E-3</v>
      </c>
    </row>
    <row r="40" spans="2:16" ht="14.25" customHeight="1" thickBot="1" x14ac:dyDescent="0.25">
      <c r="B40" s="85"/>
      <c r="C40" s="86"/>
      <c r="D40" s="86"/>
      <c r="E40" s="86"/>
      <c r="F40" s="86"/>
      <c r="G40" s="86"/>
      <c r="H40" s="87"/>
      <c r="I40" s="49"/>
      <c r="J40" s="49"/>
      <c r="K40" s="49"/>
      <c r="L40" s="49">
        <f>IF(H23&lt;&gt;"",IF(K35=J30,J30-(3*J30-(J35+J38)),K41),"")</f>
        <v>1486059.1599999997</v>
      </c>
      <c r="M40" s="49"/>
      <c r="N40" s="49"/>
      <c r="O40" s="70">
        <f>H31-(N25/31)</f>
        <v>31874.15</v>
      </c>
      <c r="P40" s="71">
        <f>H45-O40</f>
        <v>0</v>
      </c>
    </row>
    <row r="41" spans="2:16" ht="14.25" hidden="1" customHeight="1" thickBot="1" x14ac:dyDescent="0.25">
      <c r="B41" s="73" t="s">
        <v>27</v>
      </c>
      <c r="C41" s="74"/>
      <c r="D41" s="74"/>
      <c r="E41" s="74"/>
      <c r="F41" s="74"/>
      <c r="G41" s="75"/>
      <c r="H41" s="60">
        <v>1486492.56</v>
      </c>
      <c r="I41" s="49"/>
      <c r="J41" s="49">
        <f>IF(H23&lt;&gt;"",IF(H23&lt;=H32+H35+H38+C31*H45,0,H23-J32-J35-J38-C31*H45),"")</f>
        <v>1486059.1599999997</v>
      </c>
      <c r="K41" s="49">
        <f>IF(H23&lt;&gt;"",IF(J41&lt;J30,J30,J41),"")</f>
        <v>1486059.1599999997</v>
      </c>
      <c r="L41" s="49"/>
      <c r="M41" s="49"/>
      <c r="N41" s="49"/>
    </row>
    <row r="42" spans="2:16" ht="14.25" customHeight="1" thickBot="1" x14ac:dyDescent="0.25">
      <c r="B42" s="82" t="s">
        <v>36</v>
      </c>
      <c r="C42" s="83"/>
      <c r="D42" s="83"/>
      <c r="E42" s="83"/>
      <c r="F42" s="83"/>
      <c r="G42" s="84"/>
      <c r="H42" s="59">
        <f>IF($H$23&lt;&gt;"",IF(K35=J30,MAX(L40,0),K41),"")</f>
        <v>1486059.1599999997</v>
      </c>
      <c r="I42" s="49"/>
      <c r="J42" s="49"/>
      <c r="K42" s="49"/>
      <c r="L42" s="49"/>
      <c r="O42" s="57"/>
      <c r="P42" s="57"/>
    </row>
    <row r="43" spans="2:16" ht="14.25" customHeight="1" thickBot="1" x14ac:dyDescent="0.25">
      <c r="B43" s="88"/>
      <c r="C43" s="89"/>
      <c r="D43" s="89"/>
      <c r="E43" s="89"/>
      <c r="F43" s="89"/>
      <c r="G43" s="89"/>
      <c r="H43" s="90"/>
    </row>
    <row r="44" spans="2:16" ht="14.25" customHeight="1" thickBot="1" x14ac:dyDescent="0.25">
      <c r="B44" s="118" t="s">
        <v>18</v>
      </c>
      <c r="C44" s="119"/>
      <c r="D44" s="119"/>
      <c r="E44" s="119"/>
      <c r="F44" s="119"/>
      <c r="G44" s="120"/>
      <c r="H44" s="121"/>
      <c r="I44" s="49"/>
      <c r="J44" s="49"/>
    </row>
    <row r="45" spans="2:16" ht="14.25" customHeight="1" thickBot="1" x14ac:dyDescent="0.25">
      <c r="B45" s="76" t="s">
        <v>24</v>
      </c>
      <c r="C45" s="77"/>
      <c r="D45" s="77"/>
      <c r="E45" s="77"/>
      <c r="F45" s="77"/>
      <c r="G45" s="78"/>
      <c r="H45" s="59">
        <f>IF(H23&lt;&gt;"",IF(ROUND((H31*C31-0.9*(H24-H23))/C31,2)&lt;0,0,IF((H24-H23)*0.1&gt;E31,H23/C31,ROUND((H31*C31-0.9*(H24-H23))/C31,2))),"")</f>
        <v>31874.15</v>
      </c>
      <c r="I45" s="49"/>
      <c r="J45" s="50"/>
      <c r="K45" s="34"/>
    </row>
    <row r="46" spans="2:16" ht="14.25" customHeight="1" x14ac:dyDescent="0.2">
      <c r="C46" s="35"/>
      <c r="D46" s="35"/>
      <c r="E46" s="35"/>
      <c r="F46" s="35"/>
      <c r="G46" s="34"/>
      <c r="H46" s="8"/>
      <c r="J46" s="34"/>
    </row>
    <row r="47" spans="2:16" ht="45" customHeight="1" x14ac:dyDescent="0.2">
      <c r="B47" s="114" t="s">
        <v>39</v>
      </c>
      <c r="C47" s="114"/>
      <c r="D47" s="114"/>
      <c r="E47" s="114"/>
      <c r="F47" s="114"/>
      <c r="G47" s="114"/>
      <c r="H47" s="114"/>
      <c r="J47" s="56"/>
      <c r="K47" s="41"/>
      <c r="L47" s="41"/>
      <c r="M47" s="41"/>
    </row>
    <row r="48" spans="2:16" ht="15" customHeight="1" x14ac:dyDescent="0.2">
      <c r="H48" s="8"/>
      <c r="I48" s="44"/>
      <c r="J48" s="41"/>
      <c r="K48" s="41"/>
      <c r="L48" s="41"/>
      <c r="M48" s="41"/>
    </row>
    <row r="49" spans="2:9" x14ac:dyDescent="0.2">
      <c r="B49" s="115" t="s">
        <v>45</v>
      </c>
      <c r="C49" s="115"/>
      <c r="D49" s="36"/>
      <c r="E49" s="36"/>
      <c r="F49" s="36"/>
      <c r="H49" s="8"/>
      <c r="I49" s="44"/>
    </row>
    <row r="50" spans="2:9" ht="15" customHeight="1" x14ac:dyDescent="0.2">
      <c r="D50" s="33"/>
      <c r="H50" s="8"/>
      <c r="I50" s="44"/>
    </row>
    <row r="51" spans="2:9" x14ac:dyDescent="0.2">
      <c r="B51" s="37" t="s">
        <v>11</v>
      </c>
      <c r="C51" s="37"/>
    </row>
    <row r="52" spans="2:9" ht="45" customHeight="1" x14ac:dyDescent="0.2">
      <c r="B52" s="100"/>
      <c r="C52" s="100"/>
    </row>
    <row r="53" spans="2:9" ht="8.25" customHeight="1" x14ac:dyDescent="0.2"/>
    <row r="54" spans="2:9" x14ac:dyDescent="0.2">
      <c r="D54" s="38"/>
      <c r="E54" s="38"/>
      <c r="F54" s="38"/>
      <c r="G54" s="38"/>
      <c r="H54" s="38"/>
    </row>
    <row r="55" spans="2:9" x14ac:dyDescent="0.2">
      <c r="D55" s="38"/>
      <c r="E55" s="38"/>
      <c r="F55" s="38"/>
      <c r="G55" s="38"/>
      <c r="H55" s="38"/>
    </row>
    <row r="56" spans="2:9" x14ac:dyDescent="0.2">
      <c r="D56" s="38"/>
      <c r="E56" s="38"/>
      <c r="F56" s="38"/>
      <c r="G56" s="38"/>
      <c r="H56" s="38"/>
    </row>
    <row r="60" spans="2:9" ht="15" x14ac:dyDescent="0.2">
      <c r="C60" s="39"/>
    </row>
  </sheetData>
  <sheetProtection algorithmName="SHA-512" hashValue="hm3Eoqe9Dsm9TR8qWlSgRov5H/WFCug0+fWKJzVItOH+TyJbiD7RCBFqRkAc/13HNDPhBiPgmL70whiopO8ssA==" saltValue="tK8a7uKBCdXYA2DQyvVU6w==" spinCount="100000" sheet="1" objects="1" scenarios="1"/>
  <mergeCells count="35">
    <mergeCell ref="B52:C52"/>
    <mergeCell ref="B24:G24"/>
    <mergeCell ref="B25:H25"/>
    <mergeCell ref="D18:H18"/>
    <mergeCell ref="D13:H13"/>
    <mergeCell ref="D15:H15"/>
    <mergeCell ref="D14:H14"/>
    <mergeCell ref="B22:F22"/>
    <mergeCell ref="B23:F23"/>
    <mergeCell ref="B47:H47"/>
    <mergeCell ref="B49:C49"/>
    <mergeCell ref="B30:H30"/>
    <mergeCell ref="B44:H44"/>
    <mergeCell ref="B29:G29"/>
    <mergeCell ref="B32:G32"/>
    <mergeCell ref="B35:G35"/>
    <mergeCell ref="D12:H12"/>
    <mergeCell ref="D17:H17"/>
    <mergeCell ref="B4:H4"/>
    <mergeCell ref="B5:H5"/>
    <mergeCell ref="A3:I3"/>
    <mergeCell ref="D9:H9"/>
    <mergeCell ref="D11:H11"/>
    <mergeCell ref="E31:F31"/>
    <mergeCell ref="B38:G38"/>
    <mergeCell ref="B45:G45"/>
    <mergeCell ref="B33:G33"/>
    <mergeCell ref="B39:G39"/>
    <mergeCell ref="B36:G36"/>
    <mergeCell ref="B37:H37"/>
    <mergeCell ref="B34:H34"/>
    <mergeCell ref="B43:H43"/>
    <mergeCell ref="B40:H40"/>
    <mergeCell ref="B41:G41"/>
    <mergeCell ref="B42:G42"/>
  </mergeCells>
  <phoneticPr fontId="2" type="noConversion"/>
  <conditionalFormatting sqref="N27">
    <cfRule type="cellIs" dxfId="0" priority="1" operator="equal">
      <formula>FALSE</formula>
    </cfRule>
  </conditionalFormatting>
  <dataValidations count="1">
    <dataValidation type="custom" allowBlank="1" showInputMessage="1" showErrorMessage="1" errorTitle="Oferta no válida" error="El importe económico de la Oferta debe tomar un valor, con dos decimales, entre 0 y el Precio Máximo." sqref="H23">
      <formula1>AND(TRUNC(H23*100)=H23*100,H23&gt;=0,H23&lt;=H24)</formula1>
    </dataValidation>
  </dataValidations>
  <printOptions horizontalCentered="1"/>
  <pageMargins left="0.7" right="0.7" top="0.75" bottom="0.75" header="0.3" footer="0.3"/>
  <pageSetup paperSize="9" scale="57" orientation="portrait" r:id="rId1"/>
  <headerFooter alignWithMargins="0"/>
  <rowBreaks count="1" manualBreakCount="1">
    <brk id="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Proposición Económica</vt:lpstr>
      <vt:lpstr>'Proposición Económica'!Área_de_impresión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rgonzalb</dc:creator>
  <cp:lastModifiedBy>FELIX ASO IZUEL</cp:lastModifiedBy>
  <cp:lastPrinted>2016-05-26T09:30:19Z</cp:lastPrinted>
  <dcterms:created xsi:type="dcterms:W3CDTF">2009-10-27T09:54:58Z</dcterms:created>
  <dcterms:modified xsi:type="dcterms:W3CDTF">2018-09-06T14:23:17Z</dcterms:modified>
</cp:coreProperties>
</file>